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'1'!$A$1:$H$20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<sst xmlns="http://schemas.openxmlformats.org/spreadsheetml/2006/main" count="28" uniqueCount="27">
  <si>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</si>
  <si>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</si>
  <si>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</si>
  <si>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</si>
  <si>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</si>
  <si>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</si>
  <si>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</si>
  <si>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</si>
  <si>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</si>
  <si>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</si>
  <si>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</si>
  <si>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</si>
  <si>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</si>
  <si>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</si>
  <si>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</si>
  <si>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</si>
  <si>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</si>
  <si>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</si>
  <si>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</si>
  <si>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</si>
  <si>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</si>
  <si>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</si>
  <si>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</si>
  <si>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</si>
  <si>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</si>
  <si>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НВЛ-2019/405</t>
    </r>
  </si>
  <si>
    <t>Шток с маховиком клапана Samson 3351 4" Class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</si>
</sst>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2" t="s">
        <v>11</v>
      </c>
      <c r="B1" s="52"/>
      <c r="C1" s="52"/>
      <c r="D1" s="53"/>
      <c r="E1" s="54"/>
      <c r="F1" s="54"/>
      <c r="G1" s="54"/>
      <c r="H1" s="54"/>
    </row>
    <row r="2" spans="1:16361" s="1" customFormat="1" ht="45.75" customHeight="1" x14ac:dyDescent="0.25">
      <c r="A2" s="55" t="s">
        <v>24</v>
      </c>
      <c r="B2" s="55"/>
      <c r="C2" s="55"/>
      <c r="D2" s="55"/>
      <c r="E2" s="55"/>
      <c r="F2" s="55"/>
      <c r="G2" s="55"/>
      <c r="H2" s="55"/>
    </row>
    <row r="3" spans="1:16361" s="1" customFormat="1" ht="18.75" x14ac:dyDescent="0.25">
      <c r="A3" s="56" t="s">
        <v>25</v>
      </c>
      <c r="B3" s="56"/>
      <c r="C3" s="56"/>
      <c r="D3" s="56"/>
      <c r="E3" s="56"/>
      <c r="F3" s="56"/>
      <c r="G3" s="56"/>
      <c r="H3" s="56"/>
    </row>
    <row r="4" spans="1:16361" s="1" customFormat="1" ht="18.75" x14ac:dyDescent="0.25">
      <c r="A4" s="57" t="s">
        <v>22</v>
      </c>
      <c r="B4" s="57"/>
      <c r="C4" s="57"/>
      <c r="D4" s="57"/>
      <c r="E4" s="57"/>
      <c r="F4" s="57"/>
      <c r="G4" s="57"/>
      <c r="H4" s="57"/>
    </row>
    <row r="5" spans="1:16361" s="15" customFormat="1" ht="18.75" x14ac:dyDescent="0.2">
      <c r="A5" s="51" t="s">
        <v>13</v>
      </c>
      <c r="B5" s="51"/>
      <c r="C5" s="51"/>
      <c r="D5" s="51"/>
      <c r="E5" s="51"/>
      <c r="F5" s="51"/>
      <c r="G5" s="51"/>
      <c r="H5" s="51"/>
    </row>
    <row r="6" spans="1:16361" s="15" customFormat="1" ht="18.75" x14ac:dyDescent="0.2">
      <c r="A6" s="51" t="s">
        <v>19</v>
      </c>
      <c r="B6" s="51"/>
      <c r="C6" s="51"/>
      <c r="D6" s="51"/>
      <c r="E6" s="51"/>
      <c r="F6" s="51"/>
      <c r="G6" s="51"/>
      <c r="H6" s="51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1409212</v>
      </c>
      <c r="D10" s="41" t="s">
        <v>26</v>
      </c>
      <c r="E10" s="41" t="s">
        <v>23</v>
      </c>
      <c r="F10" s="42">
        <v>1</v>
      </c>
      <c r="G10" s="49">
        <v>259497.78573899996</v>
      </c>
      <c r="H10" s="43">
        <v>40943</v>
      </c>
      <c r="I10" s="40">
        <f>G10*F10</f>
        <v>259497.78573899996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4" customFormat="1" ht="29.25" customHeight="1" x14ac:dyDescent="0.25">
      <c r="A11" s="62" t="s">
        <v>7</v>
      </c>
      <c r="B11" s="62"/>
      <c r="C11" s="62"/>
      <c r="D11" s="62"/>
      <c r="E11" s="26"/>
      <c r="F11" s="27">
        <f>SUM(F10:F10)</f>
        <v>1</v>
      </c>
      <c r="G11" s="28"/>
      <c r="H11" s="36"/>
      <c r="I11" s="44">
        <f>SUM(I10:I10)</f>
        <v>259497.78573899996</v>
      </c>
      <c r="J11" s="4" t="s">
        <v>21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7"/>
      <c r="I12" s="45">
        <f>I11*1.2</f>
        <v>311397.34288679995</v>
      </c>
      <c r="J12" s="4" t="s">
        <v>20</v>
      </c>
    </row>
    <row r="13" spans="1:16361" s="4" customFormat="1" ht="106.5" customHeight="1" x14ac:dyDescent="0.25">
      <c r="A13" s="63" t="s">
        <v>8</v>
      </c>
      <c r="B13" s="64"/>
      <c r="C13" s="64"/>
      <c r="D13" s="65"/>
      <c r="E13" s="66" t="s">
        <v>9</v>
      </c>
      <c r="F13" s="66"/>
      <c r="G13" s="66"/>
      <c r="H13" s="66"/>
    </row>
    <row r="14" spans="1:16361" s="4" customFormat="1" ht="15.75" x14ac:dyDescent="0.25">
      <c r="A14" s="59" t="s">
        <v>10</v>
      </c>
      <c r="B14" s="60"/>
      <c r="C14" s="60"/>
      <c r="D14" s="61"/>
      <c r="E14" s="58" t="s">
        <v>16</v>
      </c>
      <c r="F14" s="58"/>
      <c r="G14" s="58"/>
      <c r="H14" s="58"/>
    </row>
    <row r="15" spans="1:16361" s="4" customFormat="1" ht="15.75" x14ac:dyDescent="0.25">
      <c r="A15" s="59" t="s">
        <v>15</v>
      </c>
      <c r="B15" s="60"/>
      <c r="C15" s="60"/>
      <c r="D15" s="61"/>
      <c r="E15" s="58" t="s">
        <v>16</v>
      </c>
      <c r="F15" s="58"/>
      <c r="G15" s="58"/>
      <c r="H15" s="58"/>
    </row>
    <row r="20" spans="1:8" s="18" customFormat="1" ht="15.75" x14ac:dyDescent="0.2">
      <c r="A20" s="50" t="s">
        <v>17</v>
      </c>
      <c r="B20" s="50"/>
      <c r="C20" s="50"/>
      <c r="D20" s="50"/>
      <c r="E20" s="19"/>
      <c r="F20" s="19"/>
      <c r="G20" s="67" t="s">
        <v>18</v>
      </c>
      <c r="H20" s="67"/>
    </row>
    <row r="21" spans="1:8" s="12" customFormat="1" ht="18.75" x14ac:dyDescent="0.3">
      <c r="A21" s="17"/>
      <c r="C21" s="31"/>
      <c r="F21" s="13"/>
      <c r="G21" s="33"/>
      <c r="H21" s="3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2019-11-27T10:19:15Z</cp:lastPrinted>
  <dcterms:created xsi:type="dcterms:W3CDTF">2016-09-16T10:27:35Z</dcterms:created>
  <dcterms:modified xsi:type="dcterms:W3CDTF">2019-11-27T10:26:54Z</dcterms:modified>
</cp:coreProperties>
</file>